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<sst xmlns="http://schemas.openxmlformats.org/spreadsheetml/2006/main" count="263" uniqueCount="84">
  <si>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</si>
  <si>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</si>
  <si>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</si>
  <si>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</si>
  <si>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</si>
  <si>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</si>
  <si>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</si>
  <si>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</si>
  <si>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病委（統）　第8-6号</t>
  </si>
  <si>
    <t xml:space="preserve">　業務名</t>
  </si>
  <si>
    <t>統合新病院整備（第1工区）工損調査業務委託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</si>
  <si>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</si>
  <si>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</si>
  <si>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</si>
  <si>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</si>
  <si>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</si>
  <si>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</si>
  <si>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</si>
  <si>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</si>
  <si>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</si>
  <si>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</si>
  <si>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</si>
  <si>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≪測量業務価格≫委託数量　Ｎ＝　1　式</t>
  </si>
  <si>
    <t>基準点測量</t>
  </si>
  <si>
    <t/>
  </si>
  <si>
    <t>式</t>
  </si>
  <si>
    <t>水準測量</t>
  </si>
  <si>
    <t>4級水準測量</t>
  </si>
  <si>
    <t>4級水準測量観測(ﾚﾍﾞﾙ等による)</t>
  </si>
  <si>
    <t>km</t>
  </si>
  <si>
    <t>用地測量(用地部門)</t>
  </si>
  <si>
    <t>用地測量</t>
  </si>
  <si>
    <t>資料調査</t>
  </si>
  <si>
    <t>建物の登記記録調査</t>
  </si>
  <si>
    <t>戸</t>
  </si>
  <si>
    <t>直接経費</t>
  </si>
  <si>
    <t>旅費交通費</t>
  </si>
  <si>
    <t>旅費(率計上･宿泊無)</t>
  </si>
  <si>
    <t>電子成果品作成費</t>
  </si>
  <si>
    <t>電子成果品作成費(測量)</t>
  </si>
  <si>
    <t>直接測量費</t>
  </si>
  <si>
    <t>間接測量費</t>
  </si>
  <si>
    <t>諸経費</t>
  </si>
  <si>
    <t>測量業務価格</t>
  </si>
  <si>
    <t>≪用地調査等業務価格≫委託数量　Ｎ＝　1　式</t>
  </si>
  <si>
    <t>用地調査等</t>
  </si>
  <si>
    <t>共通</t>
  </si>
  <si>
    <t>打合せ協議</t>
  </si>
  <si>
    <t>業務</t>
  </si>
  <si>
    <t>地盤変動影響調査等</t>
  </si>
  <si>
    <t>現地踏査</t>
  </si>
  <si>
    <t>事前調査</t>
  </si>
  <si>
    <t>木造建物A調査(事前)</t>
  </si>
  <si>
    <t xml:space="preserve">   70m2以上～  130m2未満,建物内部調査あり</t>
  </si>
  <si>
    <t>棟</t>
  </si>
  <si>
    <t>2+5</t>
  </si>
  <si>
    <t xml:space="preserve">  130m2以上～  200m2未満,建物内部調査あり</t>
  </si>
  <si>
    <t>3+10</t>
  </si>
  <si>
    <t xml:space="preserve">  200m2以上～  300m2未満,建物内部調査あり</t>
  </si>
  <si>
    <t>1+2</t>
  </si>
  <si>
    <t>木造建物C調査(事前)</t>
  </si>
  <si>
    <t xml:space="preserve">   70m2未満,建物内部調査あり</t>
  </si>
  <si>
    <t>2+6</t>
  </si>
  <si>
    <t>区分所有建物等調査(事前)</t>
  </si>
  <si>
    <t xml:space="preserve"> 35m2以上～ 65m2未満,建物内部調査あり</t>
  </si>
  <si>
    <t xml:space="preserve"> 35m2未満,建物内部調査あり</t>
  </si>
  <si>
    <t>共用部分</t>
  </si>
  <si>
    <t>工作物調査(事前)</t>
  </si>
  <si>
    <t xml:space="preserve">  100m2未満</t>
  </si>
  <si>
    <t>箇所</t>
  </si>
  <si>
    <t xml:space="preserve">  100m2以上～  300m2未満</t>
  </si>
  <si>
    <t>5+15</t>
  </si>
  <si>
    <t>材料費</t>
  </si>
  <si>
    <t>直接原価（その他原価除く）</t>
  </si>
  <si>
    <t>その他原価</t>
  </si>
  <si>
    <t>一般管理費等</t>
  </si>
  <si>
    <t>用地調査等業務価格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</si>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</sst>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29</v>
      </c>
      <c r="F31" s="23" t="n">
        <v>3.0</v>
      </c>
      <c r="G31" s="27"/>
      <c r="H31" s="29"/>
      <c r="J31" s="30"/>
      <c r="K31" s="31"/>
    </row>
    <row r="32" ht="15.0" customHeight="true">
      <c r="A32" s="14" t="s">
        <v>30</v>
      </c>
      <c r="B32" s="15"/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1.0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 t="s">
        <v>31</v>
      </c>
      <c r="C35" s="15"/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2.0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 t="s">
        <v>32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33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34</v>
      </c>
      <c r="F43" s="23" t="n">
        <v>32.0</v>
      </c>
      <c r="G43" s="27"/>
      <c r="H43" s="29"/>
      <c r="J43" s="30"/>
      <c r="K43" s="31"/>
    </row>
    <row r="44" ht="15.0" customHeight="true">
      <c r="A44" s="14" t="s">
        <v>35</v>
      </c>
      <c r="B44" s="15"/>
      <c r="C44" s="15"/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1.0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 t="s">
        <v>35</v>
      </c>
      <c r="C47" s="15"/>
      <c r="D47" s="16"/>
      <c r="E47" s="20"/>
      <c r="F47" s="22"/>
      <c r="G47" s="26">
        <f>G50+G56</f>
      </c>
      <c r="H47" s="28" t="s">
        <v>24</v>
      </c>
      <c r="J47" s="30" t="n">
        <v>10.0</v>
      </c>
      <c r="K47" s="31" t="n">
        <v>2.0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 t="s">
        <v>36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37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/>
      <c r="C56" s="15" t="s">
        <v>38</v>
      </c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39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 t="s">
        <v>40</v>
      </c>
      <c r="B62" s="15"/>
      <c r="C62" s="15"/>
      <c r="D62" s="16"/>
      <c r="E62" s="20"/>
      <c r="F62" s="22"/>
      <c r="G62" s="26">
        <f>G17+G20+G32+G44</f>
      </c>
      <c r="H62" s="28" t="s">
        <v>24</v>
      </c>
      <c r="J62" s="30" t="n">
        <v>15.0</v>
      </c>
      <c r="K62" s="31"/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 t="s">
        <v>41</v>
      </c>
      <c r="B65" s="15"/>
      <c r="C65" s="15"/>
      <c r="D65" s="16"/>
      <c r="E65" s="20"/>
      <c r="F65" s="22"/>
      <c r="G65" s="26">
        <f>G68</f>
      </c>
      <c r="H65" s="28" t="s">
        <v>24</v>
      </c>
      <c r="J65" s="30" t="n">
        <v>16.0</v>
      </c>
      <c r="K65" s="31"/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 t="s">
        <v>42</v>
      </c>
      <c r="C68" s="15"/>
      <c r="D68" s="16"/>
      <c r="E68" s="20"/>
      <c r="F68" s="22"/>
      <c r="G68" s="27"/>
      <c r="H68" s="28" t="s">
        <v>24</v>
      </c>
      <c r="J68" s="30" t="n">
        <v>17.0</v>
      </c>
      <c r="K68" s="31"/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 t="s">
        <v>43</v>
      </c>
      <c r="B71" s="15"/>
      <c r="C71" s="15"/>
      <c r="D71" s="16"/>
      <c r="E71" s="20"/>
      <c r="F71" s="22"/>
      <c r="G71" s="26">
        <f>G62+G65</f>
      </c>
      <c r="H71" s="28" t="s">
        <v>24</v>
      </c>
      <c r="J71" s="30" t="n">
        <v>18.0</v>
      </c>
      <c r="K71" s="31"/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>
      <c r="A74" s="11" t="s">
        <v>44</v>
      </c>
      <c r="H74" s="13"/>
    </row>
    <row r="75">
      <c r="A75" s="11"/>
      <c r="H75" s="13"/>
    </row>
    <row r="76">
      <c r="A76" s="12"/>
      <c r="B76" s="12"/>
      <c r="C76" s="12"/>
      <c r="D76" s="12"/>
      <c r="E76" s="12"/>
      <c r="F76" s="12"/>
      <c r="G76" s="12"/>
      <c r="H76" s="13"/>
    </row>
    <row r="77" ht="15.0" customHeight="true">
      <c r="A77" s="14" t="s">
        <v>45</v>
      </c>
      <c r="B77" s="15"/>
      <c r="C77" s="15"/>
      <c r="D77" s="16"/>
      <c r="E77" s="20"/>
      <c r="F77" s="22"/>
      <c r="G77" s="26">
        <f>G80+G89</f>
      </c>
      <c r="H77" s="28" t="s">
        <v>24</v>
      </c>
      <c r="J77" s="30" t="n">
        <v>19.0</v>
      </c>
      <c r="K77" s="31" t="n">
        <v>1.0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 t="s">
        <v>46</v>
      </c>
      <c r="C80" s="15"/>
      <c r="D80" s="16"/>
      <c r="E80" s="20"/>
      <c r="F80" s="22"/>
      <c r="G80" s="26">
        <f>G83</f>
      </c>
      <c r="H80" s="28" t="s">
        <v>24</v>
      </c>
      <c r="J80" s="30" t="n">
        <v>20.0</v>
      </c>
      <c r="K80" s="31" t="n">
        <v>2.0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 t="s">
        <v>47</v>
      </c>
      <c r="D83" s="16"/>
      <c r="E83" s="20"/>
      <c r="F83" s="22"/>
      <c r="G83" s="26">
        <f>G86</f>
      </c>
      <c r="H83" s="28" t="s">
        <v>24</v>
      </c>
      <c r="J83" s="30" t="n">
        <v>21.0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47</v>
      </c>
      <c r="E86" s="20"/>
      <c r="F86" s="22"/>
      <c r="G86" s="27"/>
      <c r="H86" s="28" t="s">
        <v>24</v>
      </c>
      <c r="J86" s="30" t="n">
        <v>22.0</v>
      </c>
      <c r="K86" s="31" t="n">
        <v>4.0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48</v>
      </c>
      <c r="F88" s="23" t="n">
        <v>1.0</v>
      </c>
      <c r="G88" s="27"/>
      <c r="H88" s="29"/>
      <c r="J88" s="30"/>
      <c r="K88" s="31"/>
    </row>
    <row r="89" ht="15.0" customHeight="true">
      <c r="A89" s="14"/>
      <c r="B89" s="15" t="s">
        <v>49</v>
      </c>
      <c r="C89" s="15"/>
      <c r="D89" s="16"/>
      <c r="E89" s="20"/>
      <c r="F89" s="22"/>
      <c r="G89" s="26">
        <f>G92+G98</f>
      </c>
      <c r="H89" s="28" t="s">
        <v>24</v>
      </c>
      <c r="J89" s="30" t="n">
        <v>23.0</v>
      </c>
      <c r="K89" s="31" t="n">
        <v>2.0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6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6"/>
      <c r="H91" s="29"/>
      <c r="J91" s="30"/>
      <c r="K91" s="31"/>
    </row>
    <row r="92" ht="15.0" customHeight="true">
      <c r="A92" s="14"/>
      <c r="B92" s="15"/>
      <c r="C92" s="15" t="s">
        <v>50</v>
      </c>
      <c r="D92" s="16"/>
      <c r="E92" s="20"/>
      <c r="F92" s="22"/>
      <c r="G92" s="26">
        <f>G95</f>
      </c>
      <c r="H92" s="28" t="s">
        <v>24</v>
      </c>
      <c r="J92" s="30" t="n">
        <v>24.0</v>
      </c>
      <c r="K92" s="31" t="n">
        <v>3.0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/>
      <c r="D95" s="16" t="s">
        <v>50</v>
      </c>
      <c r="E95" s="20"/>
      <c r="F95" s="22"/>
      <c r="G95" s="27"/>
      <c r="H95" s="28" t="s">
        <v>24</v>
      </c>
      <c r="J95" s="30" t="n">
        <v>25.0</v>
      </c>
      <c r="K95" s="31" t="n">
        <v>4.0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48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/>
      <c r="C98" s="15" t="s">
        <v>51</v>
      </c>
      <c r="D98" s="16"/>
      <c r="E98" s="20"/>
      <c r="F98" s="22"/>
      <c r="G98" s="26">
        <f>G101+G104+G107+G110+G113+G116+G119+G122</f>
      </c>
      <c r="H98" s="28" t="s">
        <v>24</v>
      </c>
      <c r="J98" s="30" t="n">
        <v>26.0</v>
      </c>
      <c r="K98" s="31" t="n">
        <v>3.0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6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6"/>
      <c r="H100" s="29"/>
      <c r="J100" s="30"/>
      <c r="K100" s="31"/>
    </row>
    <row r="101" ht="15.0" customHeight="true">
      <c r="A101" s="14"/>
      <c r="B101" s="15"/>
      <c r="C101" s="15"/>
      <c r="D101" s="16" t="s">
        <v>52</v>
      </c>
      <c r="E101" s="20"/>
      <c r="F101" s="22"/>
      <c r="G101" s="27"/>
      <c r="H101" s="28" t="s">
        <v>55</v>
      </c>
      <c r="J101" s="30" t="n">
        <v>27.0</v>
      </c>
      <c r="K101" s="31" t="n">
        <v>4.0</v>
      </c>
    </row>
    <row r="102" ht="15.0" customHeight="true">
      <c r="A102" s="14"/>
      <c r="B102" s="15"/>
      <c r="C102" s="15"/>
      <c r="D102" s="16" t="s">
        <v>53</v>
      </c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54</v>
      </c>
      <c r="F103" s="23" t="n">
        <v>7.0</v>
      </c>
      <c r="G103" s="27"/>
      <c r="H103" s="29"/>
      <c r="J103" s="30"/>
      <c r="K103" s="31"/>
    </row>
    <row r="104" ht="15.0" customHeight="true">
      <c r="A104" s="14"/>
      <c r="B104" s="15"/>
      <c r="C104" s="15"/>
      <c r="D104" s="16" t="s">
        <v>52</v>
      </c>
      <c r="E104" s="20"/>
      <c r="F104" s="22"/>
      <c r="G104" s="27"/>
      <c r="H104" s="28" t="s">
        <v>57</v>
      </c>
      <c r="J104" s="30" t="n">
        <v>28.0</v>
      </c>
      <c r="K104" s="31" t="n">
        <v>4.0</v>
      </c>
    </row>
    <row r="105" ht="15.0" customHeight="true">
      <c r="A105" s="14"/>
      <c r="B105" s="15"/>
      <c r="C105" s="15"/>
      <c r="D105" s="16" t="s">
        <v>56</v>
      </c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54</v>
      </c>
      <c r="F106" s="23" t="n">
        <v>13.0</v>
      </c>
      <c r="G106" s="27"/>
      <c r="H106" s="29"/>
      <c r="J106" s="30"/>
      <c r="K106" s="31"/>
    </row>
    <row r="107" ht="15.0" customHeight="true">
      <c r="A107" s="14"/>
      <c r="B107" s="15"/>
      <c r="C107" s="15"/>
      <c r="D107" s="16" t="s">
        <v>52</v>
      </c>
      <c r="E107" s="20"/>
      <c r="F107" s="22"/>
      <c r="G107" s="27"/>
      <c r="H107" s="28" t="s">
        <v>59</v>
      </c>
      <c r="J107" s="30" t="n">
        <v>29.0</v>
      </c>
      <c r="K107" s="31" t="n">
        <v>4.0</v>
      </c>
    </row>
    <row r="108" ht="15.0" customHeight="true">
      <c r="A108" s="14"/>
      <c r="B108" s="15"/>
      <c r="C108" s="15"/>
      <c r="D108" s="16" t="s">
        <v>58</v>
      </c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54</v>
      </c>
      <c r="F109" s="23" t="n">
        <v>3.0</v>
      </c>
      <c r="G109" s="27"/>
      <c r="H109" s="29"/>
      <c r="J109" s="30"/>
      <c r="K109" s="31"/>
    </row>
    <row r="110" ht="15.0" customHeight="true">
      <c r="A110" s="14"/>
      <c r="B110" s="15"/>
      <c r="C110" s="15"/>
      <c r="D110" s="16" t="s">
        <v>60</v>
      </c>
      <c r="E110" s="20"/>
      <c r="F110" s="22"/>
      <c r="G110" s="27"/>
      <c r="H110" s="28" t="s">
        <v>62</v>
      </c>
      <c r="J110" s="30" t="n">
        <v>30.0</v>
      </c>
      <c r="K110" s="31" t="n">
        <v>4.0</v>
      </c>
    </row>
    <row r="111" ht="15.0" customHeight="true">
      <c r="A111" s="14"/>
      <c r="B111" s="15"/>
      <c r="C111" s="15"/>
      <c r="D111" s="16" t="s">
        <v>61</v>
      </c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54</v>
      </c>
      <c r="F112" s="23" t="n">
        <v>8.0</v>
      </c>
      <c r="G112" s="27"/>
      <c r="H112" s="29"/>
      <c r="J112" s="30"/>
      <c r="K112" s="31"/>
    </row>
    <row r="113" ht="15.0" customHeight="true">
      <c r="A113" s="14"/>
      <c r="B113" s="15"/>
      <c r="C113" s="15"/>
      <c r="D113" s="16" t="s">
        <v>63</v>
      </c>
      <c r="E113" s="20"/>
      <c r="F113" s="22"/>
      <c r="G113" s="27"/>
      <c r="H113" s="28" t="s">
        <v>24</v>
      </c>
      <c r="J113" s="30" t="n">
        <v>31.0</v>
      </c>
      <c r="K113" s="31" t="n">
        <v>4.0</v>
      </c>
    </row>
    <row r="114" ht="15.0" customHeight="true">
      <c r="A114" s="14"/>
      <c r="B114" s="15"/>
      <c r="C114" s="15"/>
      <c r="D114" s="16" t="s">
        <v>64</v>
      </c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34</v>
      </c>
      <c r="F115" s="23" t="n">
        <v>4.0</v>
      </c>
      <c r="G115" s="27"/>
      <c r="H115" s="29"/>
      <c r="J115" s="30"/>
      <c r="K115" s="31"/>
    </row>
    <row r="116" ht="15.0" customHeight="true">
      <c r="A116" s="14"/>
      <c r="B116" s="15"/>
      <c r="C116" s="15"/>
      <c r="D116" s="16" t="s">
        <v>63</v>
      </c>
      <c r="E116" s="20"/>
      <c r="F116" s="22"/>
      <c r="G116" s="27"/>
      <c r="H116" s="28" t="s">
        <v>66</v>
      </c>
      <c r="J116" s="30" t="n">
        <v>32.0</v>
      </c>
      <c r="K116" s="31" t="n">
        <v>4.0</v>
      </c>
    </row>
    <row r="117" ht="15.0" customHeight="true">
      <c r="A117" s="14"/>
      <c r="B117" s="15"/>
      <c r="C117" s="15"/>
      <c r="D117" s="16" t="s">
        <v>65</v>
      </c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34</v>
      </c>
      <c r="F118" s="23" t="n">
        <v>1.0</v>
      </c>
      <c r="G118" s="27"/>
      <c r="H118" s="29"/>
      <c r="J118" s="30"/>
      <c r="K118" s="31"/>
    </row>
    <row r="119" ht="15.0" customHeight="true">
      <c r="A119" s="14"/>
      <c r="B119" s="15"/>
      <c r="C119" s="15"/>
      <c r="D119" s="16" t="s">
        <v>67</v>
      </c>
      <c r="E119" s="20"/>
      <c r="F119" s="22"/>
      <c r="G119" s="27"/>
      <c r="H119" s="28" t="s">
        <v>59</v>
      </c>
      <c r="J119" s="30" t="n">
        <v>33.0</v>
      </c>
      <c r="K119" s="31" t="n">
        <v>4.0</v>
      </c>
    </row>
    <row r="120" ht="15.0" customHeight="true">
      <c r="A120" s="14"/>
      <c r="B120" s="15"/>
      <c r="C120" s="15"/>
      <c r="D120" s="16" t="s">
        <v>68</v>
      </c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69</v>
      </c>
      <c r="F121" s="23" t="n">
        <v>3.0</v>
      </c>
      <c r="G121" s="27"/>
      <c r="H121" s="29"/>
      <c r="J121" s="30"/>
      <c r="K121" s="31"/>
    </row>
    <row r="122" ht="15.0" customHeight="true">
      <c r="A122" s="14"/>
      <c r="B122" s="15"/>
      <c r="C122" s="15"/>
      <c r="D122" s="16" t="s">
        <v>67</v>
      </c>
      <c r="E122" s="20"/>
      <c r="F122" s="22"/>
      <c r="G122" s="27"/>
      <c r="H122" s="28" t="s">
        <v>71</v>
      </c>
      <c r="J122" s="30" t="n">
        <v>34.0</v>
      </c>
      <c r="K122" s="31" t="n">
        <v>4.0</v>
      </c>
    </row>
    <row r="123" ht="15.0" customHeight="true">
      <c r="A123" s="14"/>
      <c r="B123" s="15"/>
      <c r="C123" s="15"/>
      <c r="D123" s="16" t="s">
        <v>70</v>
      </c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69</v>
      </c>
      <c r="F124" s="23" t="n">
        <v>20.0</v>
      </c>
      <c r="G124" s="27"/>
      <c r="H124" s="29"/>
      <c r="J124" s="30"/>
      <c r="K124" s="31"/>
    </row>
    <row r="125" ht="15.0" customHeight="true">
      <c r="A125" s="14" t="s">
        <v>35</v>
      </c>
      <c r="B125" s="15"/>
      <c r="C125" s="15"/>
      <c r="D125" s="16"/>
      <c r="E125" s="20"/>
      <c r="F125" s="22"/>
      <c r="G125" s="26">
        <f>G128</f>
      </c>
      <c r="H125" s="28" t="s">
        <v>24</v>
      </c>
      <c r="J125" s="30" t="n">
        <v>35.0</v>
      </c>
      <c r="K125" s="31" t="n">
        <v>1.0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6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6"/>
      <c r="H127" s="29"/>
      <c r="J127" s="30"/>
      <c r="K127" s="31"/>
    </row>
    <row r="128" ht="15.0" customHeight="true">
      <c r="A128" s="14"/>
      <c r="B128" s="15" t="s">
        <v>35</v>
      </c>
      <c r="C128" s="15"/>
      <c r="D128" s="16"/>
      <c r="E128" s="20"/>
      <c r="F128" s="22"/>
      <c r="G128" s="26">
        <f>G131+G137</f>
      </c>
      <c r="H128" s="28" t="s">
        <v>24</v>
      </c>
      <c r="J128" s="30" t="n">
        <v>36.0</v>
      </c>
      <c r="K128" s="31" t="n">
        <v>2.0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14"/>
      <c r="B131" s="15"/>
      <c r="C131" s="15" t="s">
        <v>72</v>
      </c>
      <c r="D131" s="16"/>
      <c r="E131" s="20"/>
      <c r="F131" s="22"/>
      <c r="G131" s="26">
        <f>G134</f>
      </c>
      <c r="H131" s="28" t="s">
        <v>24</v>
      </c>
      <c r="J131" s="30" t="n">
        <v>37.0</v>
      </c>
      <c r="K131" s="31" t="n">
        <v>3.0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/>
      <c r="C134" s="15"/>
      <c r="D134" s="16" t="s">
        <v>72</v>
      </c>
      <c r="E134" s="20"/>
      <c r="F134" s="22"/>
      <c r="G134" s="27"/>
      <c r="H134" s="28" t="s">
        <v>24</v>
      </c>
      <c r="J134" s="30" t="n">
        <v>38.0</v>
      </c>
      <c r="K134" s="31" t="n">
        <v>4.0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7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7"/>
      <c r="H136" s="29"/>
      <c r="J136" s="30"/>
      <c r="K136" s="31"/>
    </row>
    <row r="137" ht="15.0" customHeight="true">
      <c r="A137" s="14"/>
      <c r="B137" s="15"/>
      <c r="C137" s="15" t="s">
        <v>36</v>
      </c>
      <c r="D137" s="16"/>
      <c r="E137" s="20"/>
      <c r="F137" s="22"/>
      <c r="G137" s="26">
        <f>G140</f>
      </c>
      <c r="H137" s="28" t="s">
        <v>24</v>
      </c>
      <c r="J137" s="30" t="n">
        <v>39.0</v>
      </c>
      <c r="K137" s="31" t="n">
        <v>3.0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/>
      <c r="C140" s="15"/>
      <c r="D140" s="16" t="s">
        <v>37</v>
      </c>
      <c r="E140" s="20"/>
      <c r="F140" s="22"/>
      <c r="G140" s="27"/>
      <c r="H140" s="28" t="s">
        <v>24</v>
      </c>
      <c r="J140" s="30" t="n">
        <v>40.0</v>
      </c>
      <c r="K140" s="31" t="n">
        <v>4.0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7"/>
      <c r="H142" s="29"/>
      <c r="J142" s="30"/>
      <c r="K142" s="31"/>
    </row>
    <row r="143" ht="15.0" customHeight="true">
      <c r="A143" s="14" t="s">
        <v>73</v>
      </c>
      <c r="B143" s="15"/>
      <c r="C143" s="15"/>
      <c r="D143" s="16"/>
      <c r="E143" s="20"/>
      <c r="F143" s="22"/>
      <c r="G143" s="26">
        <f>G74+G77+G125</f>
      </c>
      <c r="H143" s="28" t="s">
        <v>24</v>
      </c>
      <c r="J143" s="30" t="n">
        <v>41.0</v>
      </c>
      <c r="K143" s="31"/>
    </row>
    <row r="144" ht="15.0" customHeight="true">
      <c r="A144" s="14"/>
      <c r="B144" s="15"/>
      <c r="C144" s="15"/>
      <c r="D144" s="16"/>
      <c r="E144" s="20" t="s">
        <v>24</v>
      </c>
      <c r="F144" s="22"/>
      <c r="G144" s="26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6"/>
      <c r="H145" s="29"/>
      <c r="J145" s="30"/>
      <c r="K145" s="31"/>
    </row>
    <row r="146" ht="15.0" customHeight="true">
      <c r="A146" s="14" t="s">
        <v>74</v>
      </c>
      <c r="B146" s="15"/>
      <c r="C146" s="15"/>
      <c r="D146" s="16"/>
      <c r="E146" s="20"/>
      <c r="F146" s="22"/>
      <c r="G146" s="27"/>
      <c r="H146" s="28" t="s">
        <v>24</v>
      </c>
      <c r="J146" s="30" t="n">
        <v>42.0</v>
      </c>
      <c r="K146" s="31"/>
    </row>
    <row r="147" ht="15.0" customHeight="true">
      <c r="A147" s="14"/>
      <c r="B147" s="15"/>
      <c r="C147" s="15"/>
      <c r="D147" s="16"/>
      <c r="E147" s="20" t="s">
        <v>24</v>
      </c>
      <c r="F147" s="22"/>
      <c r="G147" s="27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7"/>
      <c r="H148" s="29"/>
      <c r="J148" s="30"/>
      <c r="K148" s="31"/>
    </row>
    <row r="149" ht="15.0" customHeight="true">
      <c r="A149" s="14" t="s">
        <v>75</v>
      </c>
      <c r="B149" s="15"/>
      <c r="C149" s="15"/>
      <c r="D149" s="16"/>
      <c r="E149" s="20"/>
      <c r="F149" s="22"/>
      <c r="G149" s="27"/>
      <c r="H149" s="28" t="s">
        <v>24</v>
      </c>
      <c r="J149" s="30" t="n">
        <v>43.0</v>
      </c>
      <c r="K149" s="31"/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7"/>
      <c r="H151" s="29"/>
      <c r="J151" s="30"/>
      <c r="K151" s="31"/>
    </row>
    <row r="152" ht="15.0" customHeight="true">
      <c r="A152" s="14" t="s">
        <v>76</v>
      </c>
      <c r="B152" s="15"/>
      <c r="C152" s="15"/>
      <c r="D152" s="16"/>
      <c r="E152" s="20"/>
      <c r="F152" s="22"/>
      <c r="G152" s="26">
        <f>G143+G146+G149</f>
      </c>
      <c r="H152" s="28" t="s">
        <v>24</v>
      </c>
      <c r="J152" s="30" t="n">
        <v>44.0</v>
      </c>
      <c r="K152" s="31"/>
    </row>
    <row r="153" ht="15.0" customHeight="true">
      <c r="A153" s="14"/>
      <c r="B153" s="15"/>
      <c r="C153" s="15"/>
      <c r="D153" s="16"/>
      <c r="E153" s="20" t="s">
        <v>24</v>
      </c>
      <c r="F153" s="22"/>
      <c r="G153" s="26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6"/>
      <c r="H154" s="29"/>
      <c r="J154" s="30"/>
      <c r="K154" s="31"/>
    </row>
    <row r="155" ht="15.0" customHeight="true">
      <c r="A155" s="32" t="s">
        <v>77</v>
      </c>
      <c r="B155" s="33"/>
      <c r="C155" s="33"/>
      <c r="D155" s="34"/>
      <c r="E155" s="41"/>
      <c r="F155" s="44"/>
      <c r="G155" s="50">
        <f>G71+G152</f>
      </c>
      <c r="H155" s="51" t="s">
        <v>24</v>
      </c>
      <c r="J155" s="55" t="n">
        <v>45.0</v>
      </c>
      <c r="K155" s="55" t="n">
        <v>30.0</v>
      </c>
    </row>
    <row r="156" ht="15.0" customHeight="true">
      <c r="A156" s="35"/>
      <c r="B156" s="36"/>
      <c r="C156" s="36"/>
      <c r="D156" s="37"/>
      <c r="E156" s="42" t="s">
        <v>24</v>
      </c>
      <c r="F156" s="45"/>
      <c r="G156" s="50"/>
      <c r="H156" s="52" t="s">
        <v>24</v>
      </c>
    </row>
    <row r="157" ht="15.0" customHeight="true">
      <c r="A157" s="38"/>
      <c r="B157" s="39"/>
      <c r="C157" s="39"/>
      <c r="D157" s="40"/>
      <c r="E157" s="43" t="s">
        <v>25</v>
      </c>
      <c r="F157" s="46" t="n">
        <v>1.0</v>
      </c>
      <c r="G157" s="50"/>
      <c r="H157" s="53"/>
    </row>
    <row r="158">
      <c r="A158" s="56" t="s">
        <v>78</v>
      </c>
      <c r="B158" s="57" t="s">
        <v>79</v>
      </c>
      <c r="J158" s="30" t="n">
        <v>99999.0</v>
      </c>
    </row>
    <row r="159">
      <c r="A159" s="56" t="s">
        <v>80</v>
      </c>
      <c r="B159" s="57" t="s">
        <v>81</v>
      </c>
    </row>
    <row r="160">
      <c r="A160" s="56" t="s">
        <v>82</v>
      </c>
      <c r="B160" s="57" t="s">
        <v>83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A74:H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60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2026-04-22T00:48:35Z</dcterms:created>
  <dc:creator>Apache POI</dc:creator>
</cp:coreProperties>
</file>